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J144" i="1"/>
  <c r="H144"/>
  <c r="H82"/>
  <c r="L144" l="1"/>
  <c r="H68"/>
  <c r="H138"/>
  <c r="L137"/>
  <c r="J138"/>
  <c r="L50"/>
  <c r="L48"/>
  <c r="J68"/>
  <c r="L67"/>
  <c r="L66"/>
  <c r="J82"/>
  <c r="L81"/>
  <c r="L79"/>
  <c r="L80"/>
  <c r="L18"/>
  <c r="L36"/>
  <c r="H129"/>
  <c r="H96"/>
  <c r="J53"/>
  <c r="J129"/>
  <c r="L135"/>
  <c r="L136"/>
  <c r="L117"/>
  <c r="L118"/>
  <c r="L119"/>
  <c r="L120"/>
  <c r="L121"/>
  <c r="L116"/>
  <c r="H122"/>
  <c r="J122"/>
  <c r="L91"/>
  <c r="L92"/>
  <c r="L93"/>
  <c r="L94"/>
  <c r="L95"/>
  <c r="L90"/>
  <c r="L77"/>
  <c r="L78"/>
  <c r="L76"/>
  <c r="L47"/>
  <c r="L49"/>
  <c r="L51"/>
  <c r="L52"/>
  <c r="L46"/>
  <c r="H53"/>
  <c r="L31"/>
  <c r="L32"/>
  <c r="L33"/>
  <c r="L34"/>
  <c r="L35"/>
  <c r="L37"/>
  <c r="L30"/>
  <c r="L20"/>
  <c r="H22"/>
  <c r="J22"/>
  <c r="L21"/>
  <c r="L65"/>
  <c r="L62"/>
  <c r="L63"/>
  <c r="L64"/>
  <c r="L102"/>
  <c r="J109"/>
  <c r="H109"/>
  <c r="L108"/>
  <c r="L107"/>
  <c r="L106"/>
  <c r="L105"/>
  <c r="J96"/>
  <c r="J38"/>
  <c r="H38"/>
  <c r="L17"/>
  <c r="L19"/>
  <c r="L16"/>
  <c r="L138" l="1"/>
  <c r="L129"/>
  <c r="L82"/>
  <c r="L22"/>
  <c r="L38"/>
  <c r="L68"/>
  <c r="L96"/>
  <c r="L122"/>
  <c r="L109"/>
  <c r="L53"/>
</calcChain>
</file>

<file path=xl/sharedStrings.xml><?xml version="1.0" encoding="utf-8"?>
<sst xmlns="http://schemas.openxmlformats.org/spreadsheetml/2006/main" count="135" uniqueCount="75">
  <si>
    <t>КБК</t>
  </si>
  <si>
    <t>План</t>
  </si>
  <si>
    <t>Факт</t>
  </si>
  <si>
    <t>% исполнения</t>
  </si>
  <si>
    <t>Всего</t>
  </si>
  <si>
    <t>Субвенция на обеспечение деятельности комиссий по делам несовершеннолетних</t>
  </si>
  <si>
    <t>Субвенция для осуществления органами местного самоуправления областных государственных полномочий по определению персонального состава и обеспечения деятельности административных комиссий</t>
  </si>
  <si>
    <t>Осуществление органами местного самоуправления областных государственных полномочий по предоставлению гражданам субсидий на оплату жилых помещений и коммунальных услуг</t>
  </si>
  <si>
    <t>Наименование субвенции</t>
  </si>
  <si>
    <t>Субвенция для осуществления областных государственных полномочий в области охраны труда</t>
  </si>
  <si>
    <t>Субвенция для осуществления областных государственных полномочий в области комплектования, хранения, учета и использования документов архивного фонда</t>
  </si>
  <si>
    <t>Предоставление мер социальной поддержки многодетным и малоимущим семьям</t>
  </si>
  <si>
    <t xml:space="preserve"> 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</si>
  <si>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</si>
  <si>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Субвенция на осуществление областных государственных полномочий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</si>
  <si>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Приложение № 6</t>
  </si>
  <si>
    <t>Субвенция для осуществления государственных полномочий в области торговли, бытовому обслуживанию и по лицензированию розничной продажи алкогольной продукции в МО "Качугский район"</t>
  </si>
  <si>
    <t>Субвенция на обеспечение государственных гарантий прав граждан на получение общедоступного и бесплатного дошкольного ,начального общего, основного общего, среднего, среднего (полного) общего образования, а также дополнительного образования в общеобразовательных учреждениях</t>
  </si>
  <si>
    <t>"Об утверждении исполнения бюджета МО "Качугский район" за 2016 год"</t>
  </si>
  <si>
    <t>917 1003 5330173030 121 211</t>
  </si>
  <si>
    <t>917 1003 5330173030 129 213</t>
  </si>
  <si>
    <t>917 1003 5330173030 242 221</t>
  </si>
  <si>
    <t>917 1003 5330173030 244 340</t>
  </si>
  <si>
    <t>917 1003 5330173040 244 221</t>
  </si>
  <si>
    <t>917 1003 5330173040 313 262</t>
  </si>
  <si>
    <t>917 0113 5710373090 121 211</t>
  </si>
  <si>
    <t>917 0113 5710373090 129 213</t>
  </si>
  <si>
    <t>917 0113 5710373090 122 212</t>
  </si>
  <si>
    <t>917 0113 5710373090 242 221</t>
  </si>
  <si>
    <t>917 0113 5710373090 244 310</t>
  </si>
  <si>
    <t>917 0113 5710373090 244 340</t>
  </si>
  <si>
    <t>917 0113 5510373070 121 211</t>
  </si>
  <si>
    <t>917 0113 5510373070 129 213</t>
  </si>
  <si>
    <t>917 0113 5510373070 122 212</t>
  </si>
  <si>
    <t>917 0113 5510373070 242 221</t>
  </si>
  <si>
    <t>917 0113 5510373070 244 225</t>
  </si>
  <si>
    <t>917 0113 5510373070 244 226</t>
  </si>
  <si>
    <t>917 0113 5510373070 244 310</t>
  </si>
  <si>
    <t>917 0113 5510373070 244 340</t>
  </si>
  <si>
    <t>917 0113 90А0073140 121 211</t>
  </si>
  <si>
    <t>917 0113 90А0073140 129 213</t>
  </si>
  <si>
    <t>917 0113 90А0073140 242 221</t>
  </si>
  <si>
    <t>917 0113 90А0073140 244 226</t>
  </si>
  <si>
    <t>917 0113 90А0073140 244 310</t>
  </si>
  <si>
    <t>917 0113 90А0073140 244 340</t>
  </si>
  <si>
    <t>917 0113 7110173130 121 211</t>
  </si>
  <si>
    <t>917 0113 7110173130 129 213</t>
  </si>
  <si>
    <t>917 0113 7110173130 242 221</t>
  </si>
  <si>
    <t>917 0113 7110173130 244 226</t>
  </si>
  <si>
    <t>917 0113 7110173130 244 310</t>
  </si>
  <si>
    <t>917 0113 7110173130 244 340</t>
  </si>
  <si>
    <t>917 1006 5351673060 121 211</t>
  </si>
  <si>
    <t>917 1006 5351673060 242 221</t>
  </si>
  <si>
    <t>917 1006 5351673060 244 226</t>
  </si>
  <si>
    <t>917 1006 5351673060 244 340</t>
  </si>
  <si>
    <t>917 1006 5351673060 122 212</t>
  </si>
  <si>
    <t>917 1006 5351673060 129 213</t>
  </si>
  <si>
    <t>917 1006 5351673060 244 225</t>
  </si>
  <si>
    <t>907 1004 5350573050 244 340</t>
  </si>
  <si>
    <t>907 0702 5111373020 111 211</t>
  </si>
  <si>
    <t>907 0702 5111373020  119 213</t>
  </si>
  <si>
    <t>907 0702 5111373020  242 221</t>
  </si>
  <si>
    <t>907 0702 5111373020  244 226</t>
  </si>
  <si>
    <t>907 0702 5111373020  244 310</t>
  </si>
  <si>
    <t>907 0702 5111373020  244 340</t>
  </si>
  <si>
    <t>907 0701 5111373010 111 211</t>
  </si>
  <si>
    <t>907 0701 5111373010 119 213</t>
  </si>
  <si>
    <t>907 0701 5111373010 244 340</t>
  </si>
  <si>
    <t>907 0701 5111373010 244 310</t>
  </si>
  <si>
    <t>917 0113 90А0073150 244 340</t>
  </si>
  <si>
    <t>Отчет о расходах, исполненных за счет ассигнований, переданных из областного бюджета на осуществление отдельных государственных полномочий в 2016 году</t>
  </si>
  <si>
    <t>тыс. руб.</t>
  </si>
  <si>
    <t>Субвенция на осуществление областных государственных полномочий в сфере обращения с безнадзорными  собаками и кошками</t>
  </si>
  <si>
    <t>917 0405 68Г0173120 244 226</t>
  </si>
  <si>
    <t>к решению думы муниципального района № 79 от 28.04.2017г.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</si>
</sst>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3" fillId="0" borderId="0" xfId="0" applyFont="1"/>
    <xf numFmtId="0" fontId="0" fillId="0" borderId="0" xfId="0" applyAlignment="1">
      <alignment wrapText="1"/>
    </xf>
    <xf numFmtId="43" fontId="0" fillId="0" borderId="0" xfId="0" applyNumberFormat="1"/>
    <xf numFmtId="0" fontId="0" fillId="0" borderId="2" xfId="0" applyBorder="1"/>
    <xf numFmtId="0" fontId="0" fillId="0" borderId="7" xfId="0" applyBorder="1"/>
    <xf numFmtId="0" fontId="0" fillId="0" borderId="0" xfId="0" applyBorder="1"/>
    <xf numFmtId="43" fontId="0" fillId="0" borderId="2" xfId="0" applyNumberFormat="1" applyBorder="1"/>
    <xf numFmtId="0" fontId="0" fillId="0" borderId="0" xfId="0" applyAlignment="1">
      <alignment horizontal="right"/>
    </xf>
    <xf numFmtId="0" fontId="2" fillId="0" borderId="12" xfId="0" applyFont="1" applyBorder="1"/>
    <xf numFmtId="49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164" fontId="2" fillId="2" borderId="12" xfId="0" applyNumberFormat="1" applyFont="1" applyFill="1" applyBorder="1" applyAlignment="1">
      <alignment horizontal="center"/>
    </xf>
    <xf numFmtId="0" fontId="0" fillId="0" borderId="8" xfId="0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3" fontId="0" fillId="0" borderId="9" xfId="1" applyFont="1" applyBorder="1" applyAlignment="1">
      <alignment horizontal="center"/>
    </xf>
    <xf numFmtId="43" fontId="0" fillId="0" borderId="11" xfId="1" applyFont="1" applyBorder="1" applyAlignment="1">
      <alignment horizontal="center"/>
    </xf>
    <xf numFmtId="49" fontId="0" fillId="0" borderId="2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3" fontId="0" fillId="0" borderId="2" xfId="1" applyFont="1" applyBorder="1" applyAlignment="1">
      <alignment horizontal="center"/>
    </xf>
    <xf numFmtId="43" fontId="0" fillId="0" borderId="1" xfId="1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43" fontId="2" fillId="0" borderId="5" xfId="0" applyNumberFormat="1" applyFont="1" applyBorder="1" applyAlignment="1">
      <alignment horizontal="center"/>
    </xf>
    <xf numFmtId="43" fontId="2" fillId="0" borderId="4" xfId="0" applyNumberFormat="1" applyFont="1" applyBorder="1" applyAlignment="1">
      <alignment horizontal="center"/>
    </xf>
    <xf numFmtId="43" fontId="2" fillId="0" borderId="5" xfId="1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2" fillId="0" borderId="0" xfId="0" applyFont="1" applyAlignment="1">
      <alignment horizontal="center" vertical="justify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43" fontId="0" fillId="0" borderId="12" xfId="1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0" fillId="0" borderId="7" xfId="0" applyBorder="1" applyAlignment="1">
      <alignment horizontal="center"/>
    </xf>
    <xf numFmtId="43" fontId="2" fillId="0" borderId="12" xfId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3" fontId="2" fillId="0" borderId="12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9" fontId="0" fillId="0" borderId="12" xfId="0" applyNumberFormat="1" applyBorder="1" applyAlignment="1">
      <alignment horizontal="center" vertical="center" wrapText="1"/>
    </xf>
    <xf numFmtId="43" fontId="0" fillId="0" borderId="6" xfId="1" applyFont="1" applyBorder="1" applyAlignment="1">
      <alignment horizontal="left" vertical="center" wrapText="1"/>
    </xf>
    <xf numFmtId="43" fontId="0" fillId="0" borderId="8" xfId="1" applyFont="1" applyBorder="1" applyAlignment="1">
      <alignment horizontal="left" vertical="center" wrapText="1"/>
    </xf>
    <xf numFmtId="43" fontId="0" fillId="0" borderId="2" xfId="1" applyFont="1" applyBorder="1" applyAlignment="1">
      <alignment horizontal="left" vertical="center" wrapText="1"/>
    </xf>
    <xf numFmtId="43" fontId="0" fillId="0" borderId="1" xfId="1" applyFont="1" applyBorder="1" applyAlignment="1">
      <alignment horizontal="left" vertical="center" wrapText="1"/>
    </xf>
    <xf numFmtId="43" fontId="0" fillId="0" borderId="5" xfId="1" applyFont="1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164" fontId="0" fillId="0" borderId="12" xfId="0" applyNumberFormat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center"/>
    </xf>
    <xf numFmtId="43" fontId="2" fillId="2" borderId="12" xfId="1" applyFont="1" applyFill="1" applyBorder="1" applyAlignment="1">
      <alignment horizontal="center"/>
    </xf>
    <xf numFmtId="43" fontId="0" fillId="2" borderId="12" xfId="1" applyFont="1" applyFill="1" applyBorder="1" applyAlignment="1">
      <alignment horizontal="center"/>
    </xf>
    <xf numFmtId="49" fontId="0" fillId="0" borderId="12" xfId="0" applyNumberFormat="1" applyBorder="1" applyAlignment="1">
      <alignment horizontal="left"/>
    </xf>
    <xf numFmtId="43" fontId="0" fillId="0" borderId="9" xfId="1" applyFont="1" applyBorder="1" applyAlignment="1">
      <alignment horizontal="right"/>
    </xf>
    <xf numFmtId="43" fontId="0" fillId="0" borderId="11" xfId="1" applyFont="1" applyBorder="1" applyAlignment="1">
      <alignment horizontal="right"/>
    </xf>
    <xf numFmtId="43" fontId="0" fillId="0" borderId="9" xfId="1" applyFont="1" applyBorder="1" applyAlignment="1">
      <alignment horizontal="left" vertical="center" wrapText="1"/>
    </xf>
    <xf numFmtId="43" fontId="0" fillId="0" borderId="11" xfId="1" applyFont="1" applyBorder="1" applyAlignment="1">
      <alignment horizontal="left" vertical="center" wrapText="1"/>
    </xf>
    <xf numFmtId="43" fontId="0" fillId="0" borderId="12" xfId="1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43" fontId="0" fillId="0" borderId="9" xfId="1" applyFont="1" applyBorder="1" applyAlignment="1">
      <alignment horizontal="right" vertical="center"/>
    </xf>
    <xf numFmtId="43" fontId="0" fillId="0" borderId="11" xfId="1" applyFont="1" applyBorder="1" applyAlignment="1">
      <alignment horizontal="right" vertical="center"/>
    </xf>
    <xf numFmtId="0" fontId="5" fillId="0" borderId="12" xfId="0" applyFont="1" applyBorder="1" applyAlignment="1">
      <alignment horizontal="left"/>
    </xf>
    <xf numFmtId="49" fontId="0" fillId="0" borderId="12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152"/>
  <sheetViews>
    <sheetView tabSelected="1" topLeftCell="A2" zoomScaleNormal="100" workbookViewId="0">
      <selection activeCell="O8" sqref="O8"/>
    </sheetView>
  </sheetViews>
  <sheetFormatPr defaultRowHeight="12.75"/>
  <cols>
    <col min="1" max="1" width="1.7109375" customWidth="1"/>
    <col min="2" max="3" width="4.5703125" customWidth="1"/>
    <col min="4" max="4" width="19.42578125" customWidth="1"/>
    <col min="5" max="5" width="30.140625" customWidth="1"/>
    <col min="6" max="6" width="2" hidden="1" customWidth="1"/>
    <col min="7" max="7" width="9.140625" hidden="1" customWidth="1"/>
    <col min="8" max="8" width="16.5703125" customWidth="1"/>
    <col min="9" max="9" width="3.7109375" customWidth="1"/>
    <col min="10" max="10" width="16.42578125" customWidth="1"/>
    <col min="11" max="11" width="5.140625" customWidth="1"/>
    <col min="12" max="12" width="14.5703125" customWidth="1"/>
    <col min="13" max="13" width="0.140625" customWidth="1"/>
    <col min="14" max="14" width="11.5703125" customWidth="1"/>
    <col min="15" max="15" width="9.85546875" customWidth="1"/>
    <col min="16" max="16" width="12.42578125" customWidth="1"/>
    <col min="17" max="17" width="12.5703125" customWidth="1"/>
    <col min="18" max="18" width="10.140625" customWidth="1"/>
    <col min="19" max="19" width="10.7109375" customWidth="1"/>
    <col min="20" max="20" width="17.140625" customWidth="1"/>
    <col min="21" max="21" width="1.28515625" customWidth="1"/>
    <col min="22" max="22" width="3.28515625" customWidth="1"/>
  </cols>
  <sheetData>
    <row r="1" spans="2:14" hidden="1"/>
    <row r="2" spans="2:14">
      <c r="J2" s="80" t="s">
        <v>15</v>
      </c>
      <c r="K2" s="80"/>
      <c r="L2" s="80"/>
    </row>
    <row r="3" spans="2:14">
      <c r="E3" s="80" t="s">
        <v>74</v>
      </c>
      <c r="F3" s="80"/>
      <c r="G3" s="80"/>
      <c r="H3" s="80"/>
      <c r="I3" s="80"/>
      <c r="J3" s="80"/>
      <c r="K3" s="80"/>
      <c r="L3" s="80"/>
    </row>
    <row r="4" spans="2:14">
      <c r="E4" s="80" t="s">
        <v>18</v>
      </c>
      <c r="F4" s="80"/>
      <c r="G4" s="80"/>
      <c r="H4" s="80"/>
      <c r="I4" s="80"/>
      <c r="J4" s="80"/>
      <c r="K4" s="80"/>
      <c r="L4" s="80"/>
    </row>
    <row r="7" spans="2:14" ht="12.75" customHeight="1">
      <c r="B7" s="64" t="s">
        <v>70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2:14" ht="19.899999999999999" customHeight="1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</row>
    <row r="9" spans="2:14" ht="12.75" hidden="1" customHeight="1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2:14" hidden="1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2:14" ht="12" customHeight="1">
      <c r="L11" s="13" t="s">
        <v>71</v>
      </c>
    </row>
    <row r="12" spans="2:14" hidden="1">
      <c r="E12" s="2"/>
      <c r="F12" s="71"/>
      <c r="G12" s="71"/>
      <c r="H12" s="71"/>
      <c r="I12" s="71"/>
      <c r="J12" s="71"/>
      <c r="K12" s="71"/>
      <c r="L12" s="71"/>
      <c r="M12" s="71"/>
    </row>
    <row r="13" spans="2:14" ht="13.5" hidden="1" customHeight="1">
      <c r="F13" s="72"/>
      <c r="G13" s="72"/>
      <c r="H13" s="72"/>
      <c r="I13" s="72"/>
      <c r="J13" s="72"/>
      <c r="K13" s="72"/>
      <c r="L13" s="72"/>
      <c r="M13" s="72"/>
    </row>
    <row r="14" spans="2:14" ht="12.75" customHeight="1">
      <c r="B14" s="65" t="s">
        <v>8</v>
      </c>
      <c r="C14" s="66"/>
      <c r="D14" s="67"/>
      <c r="E14" s="31" t="s">
        <v>0</v>
      </c>
      <c r="F14" s="32"/>
      <c r="G14" s="33"/>
      <c r="H14" s="31" t="s">
        <v>1</v>
      </c>
      <c r="I14" s="33"/>
      <c r="J14" s="31" t="s">
        <v>2</v>
      </c>
      <c r="K14" s="33"/>
      <c r="L14" s="98" t="s">
        <v>3</v>
      </c>
      <c r="M14" s="98"/>
      <c r="N14" s="9"/>
    </row>
    <row r="15" spans="2:14" ht="16.899999999999999" customHeight="1">
      <c r="B15" s="68"/>
      <c r="C15" s="69"/>
      <c r="D15" s="70"/>
      <c r="E15" s="34"/>
      <c r="F15" s="35"/>
      <c r="G15" s="36"/>
      <c r="H15" s="37"/>
      <c r="I15" s="38"/>
      <c r="J15" s="37"/>
      <c r="K15" s="38"/>
      <c r="L15" s="98"/>
      <c r="M15" s="98"/>
      <c r="N15" s="9"/>
    </row>
    <row r="16" spans="2:14">
      <c r="B16" s="39" t="s">
        <v>9</v>
      </c>
      <c r="C16" s="40"/>
      <c r="D16" s="41"/>
      <c r="E16" s="77" t="s">
        <v>25</v>
      </c>
      <c r="F16" s="77"/>
      <c r="G16" s="77"/>
      <c r="H16" s="73">
        <v>478.8</v>
      </c>
      <c r="I16" s="73"/>
      <c r="J16" s="73">
        <v>478.8</v>
      </c>
      <c r="K16" s="73"/>
      <c r="L16" s="17">
        <f>J16/H16*100</f>
        <v>100</v>
      </c>
      <c r="M16" s="1"/>
      <c r="N16" s="9"/>
    </row>
    <row r="17" spans="2:14">
      <c r="B17" s="42"/>
      <c r="C17" s="43"/>
      <c r="D17" s="44"/>
      <c r="E17" s="77" t="s">
        <v>26</v>
      </c>
      <c r="F17" s="77"/>
      <c r="G17" s="77"/>
      <c r="H17" s="73">
        <v>144.6</v>
      </c>
      <c r="I17" s="73"/>
      <c r="J17" s="73">
        <v>144.6</v>
      </c>
      <c r="K17" s="73"/>
      <c r="L17" s="17">
        <f t="shared" ref="L17:L22" si="0">J17/H17*100</f>
        <v>100</v>
      </c>
      <c r="M17" s="1"/>
      <c r="N17" s="9"/>
    </row>
    <row r="18" spans="2:14">
      <c r="B18" s="42"/>
      <c r="C18" s="43"/>
      <c r="D18" s="44"/>
      <c r="E18" s="77" t="s">
        <v>27</v>
      </c>
      <c r="F18" s="77"/>
      <c r="G18" s="77"/>
      <c r="H18" s="73">
        <v>4.0999999999999996</v>
      </c>
      <c r="I18" s="73"/>
      <c r="J18" s="73">
        <v>4.0999999999999996</v>
      </c>
      <c r="K18" s="73"/>
      <c r="L18" s="17">
        <f t="shared" si="0"/>
        <v>100</v>
      </c>
      <c r="M18" s="1"/>
      <c r="N18" s="9"/>
    </row>
    <row r="19" spans="2:14">
      <c r="B19" s="42"/>
      <c r="C19" s="43"/>
      <c r="D19" s="44"/>
      <c r="E19" s="77" t="s">
        <v>28</v>
      </c>
      <c r="F19" s="77"/>
      <c r="G19" s="77"/>
      <c r="H19" s="73">
        <v>12.9</v>
      </c>
      <c r="I19" s="73"/>
      <c r="J19" s="73">
        <v>12.9</v>
      </c>
      <c r="K19" s="73"/>
      <c r="L19" s="17">
        <f t="shared" si="0"/>
        <v>100</v>
      </c>
      <c r="M19" s="1"/>
      <c r="N19" s="9"/>
    </row>
    <row r="20" spans="2:14">
      <c r="B20" s="42"/>
      <c r="C20" s="43"/>
      <c r="D20" s="44"/>
      <c r="E20" s="77" t="s">
        <v>29</v>
      </c>
      <c r="F20" s="77"/>
      <c r="G20" s="77"/>
      <c r="H20" s="73">
        <v>36</v>
      </c>
      <c r="I20" s="73"/>
      <c r="J20" s="73">
        <v>36</v>
      </c>
      <c r="K20" s="73"/>
      <c r="L20" s="17">
        <f t="shared" si="0"/>
        <v>100</v>
      </c>
      <c r="M20" s="1"/>
      <c r="N20" s="9"/>
    </row>
    <row r="21" spans="2:14">
      <c r="B21" s="42"/>
      <c r="C21" s="43"/>
      <c r="D21" s="44"/>
      <c r="E21" s="77" t="s">
        <v>30</v>
      </c>
      <c r="F21" s="77"/>
      <c r="G21" s="77"/>
      <c r="H21" s="73">
        <v>4.4000000000000004</v>
      </c>
      <c r="I21" s="73"/>
      <c r="J21" s="73">
        <v>4.4000000000000004</v>
      </c>
      <c r="K21" s="73"/>
      <c r="L21" s="17">
        <f t="shared" si="0"/>
        <v>100</v>
      </c>
      <c r="M21" s="1"/>
      <c r="N21" s="9"/>
    </row>
    <row r="22" spans="2:14">
      <c r="B22" s="45"/>
      <c r="C22" s="46"/>
      <c r="D22" s="47"/>
      <c r="E22" s="74" t="s">
        <v>4</v>
      </c>
      <c r="F22" s="74"/>
      <c r="G22" s="14"/>
      <c r="H22" s="79">
        <f>SUM(H16:H21)</f>
        <v>680.8</v>
      </c>
      <c r="I22" s="79"/>
      <c r="J22" s="76">
        <f>SUM(J16:J21)</f>
        <v>680.8</v>
      </c>
      <c r="K22" s="76"/>
      <c r="L22" s="18">
        <f t="shared" si="0"/>
        <v>100</v>
      </c>
      <c r="M22" s="5"/>
      <c r="N22" s="9"/>
    </row>
    <row r="23" spans="2:14" ht="19.899999999999999" customHeight="1"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</row>
    <row r="24" spans="2:14" ht="12.75" hidden="1" customHeight="1"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2:14" ht="12.75" hidden="1" customHeight="1"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  <row r="26" spans="2:14" ht="12.75" hidden="1" customHeight="1"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2:14" hidden="1"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</row>
    <row r="28" spans="2:14">
      <c r="B28" s="65" t="s">
        <v>8</v>
      </c>
      <c r="C28" s="66"/>
      <c r="D28" s="67"/>
      <c r="E28" s="31" t="s">
        <v>0</v>
      </c>
      <c r="F28" s="32"/>
      <c r="G28" s="33"/>
      <c r="H28" s="31" t="s">
        <v>1</v>
      </c>
      <c r="I28" s="33"/>
      <c r="J28" s="31" t="s">
        <v>2</v>
      </c>
      <c r="K28" s="33"/>
      <c r="L28" s="31" t="s">
        <v>3</v>
      </c>
      <c r="M28" s="33"/>
      <c r="N28" s="9"/>
    </row>
    <row r="29" spans="2:14" ht="13.9" customHeight="1">
      <c r="B29" s="68"/>
      <c r="C29" s="69"/>
      <c r="D29" s="70"/>
      <c r="E29" s="34"/>
      <c r="F29" s="35"/>
      <c r="G29" s="36"/>
      <c r="H29" s="37"/>
      <c r="I29" s="36"/>
      <c r="J29" s="37"/>
      <c r="K29" s="38"/>
      <c r="L29" s="37"/>
      <c r="M29" s="38"/>
      <c r="N29" s="9"/>
    </row>
    <row r="30" spans="2:14">
      <c r="B30" s="39" t="s">
        <v>10</v>
      </c>
      <c r="C30" s="40"/>
      <c r="D30" s="41"/>
      <c r="E30" s="77" t="s">
        <v>31</v>
      </c>
      <c r="F30" s="77"/>
      <c r="G30" s="77"/>
      <c r="H30" s="73">
        <v>823.4</v>
      </c>
      <c r="I30" s="73"/>
      <c r="J30" s="73">
        <v>823.4</v>
      </c>
      <c r="K30" s="73"/>
      <c r="L30" s="17">
        <f>J30/H30*100</f>
        <v>100</v>
      </c>
      <c r="M30" s="1"/>
      <c r="N30" s="9"/>
    </row>
    <row r="31" spans="2:14">
      <c r="B31" s="42"/>
      <c r="C31" s="43"/>
      <c r="D31" s="44"/>
      <c r="E31" s="77" t="s">
        <v>32</v>
      </c>
      <c r="F31" s="77"/>
      <c r="G31" s="77"/>
      <c r="H31" s="73">
        <v>248.7</v>
      </c>
      <c r="I31" s="73"/>
      <c r="J31" s="73">
        <v>248.7</v>
      </c>
      <c r="K31" s="73"/>
      <c r="L31" s="17">
        <f t="shared" ref="L31:L37" si="1">J31/H31*100</f>
        <v>100</v>
      </c>
      <c r="M31" s="1"/>
      <c r="N31" s="9"/>
    </row>
    <row r="32" spans="2:14">
      <c r="B32" s="42"/>
      <c r="C32" s="43"/>
      <c r="D32" s="44"/>
      <c r="E32" s="77" t="s">
        <v>33</v>
      </c>
      <c r="F32" s="77"/>
      <c r="G32" s="77"/>
      <c r="H32" s="73">
        <v>12.8</v>
      </c>
      <c r="I32" s="73"/>
      <c r="J32" s="73">
        <v>12.8</v>
      </c>
      <c r="K32" s="73"/>
      <c r="L32" s="17">
        <f t="shared" si="1"/>
        <v>100</v>
      </c>
      <c r="M32" s="1"/>
      <c r="N32" s="9"/>
    </row>
    <row r="33" spans="2:14">
      <c r="B33" s="42"/>
      <c r="C33" s="43"/>
      <c r="D33" s="44"/>
      <c r="E33" s="77" t="s">
        <v>34</v>
      </c>
      <c r="F33" s="77"/>
      <c r="G33" s="77"/>
      <c r="H33" s="73">
        <v>15</v>
      </c>
      <c r="I33" s="73"/>
      <c r="J33" s="73">
        <v>15</v>
      </c>
      <c r="K33" s="73"/>
      <c r="L33" s="17">
        <f t="shared" si="1"/>
        <v>100</v>
      </c>
      <c r="M33" s="1"/>
      <c r="N33" s="9"/>
    </row>
    <row r="34" spans="2:14">
      <c r="B34" s="42"/>
      <c r="C34" s="43"/>
      <c r="D34" s="44"/>
      <c r="E34" s="77" t="s">
        <v>35</v>
      </c>
      <c r="F34" s="77"/>
      <c r="G34" s="77"/>
      <c r="H34" s="73">
        <v>38.6</v>
      </c>
      <c r="I34" s="73"/>
      <c r="J34" s="73">
        <v>38.6</v>
      </c>
      <c r="K34" s="73"/>
      <c r="L34" s="17">
        <f t="shared" si="1"/>
        <v>100</v>
      </c>
      <c r="M34" s="1"/>
      <c r="N34" s="9"/>
    </row>
    <row r="35" spans="2:14">
      <c r="B35" s="42"/>
      <c r="C35" s="43"/>
      <c r="D35" s="44"/>
      <c r="E35" s="77" t="s">
        <v>36</v>
      </c>
      <c r="F35" s="77"/>
      <c r="G35" s="77"/>
      <c r="H35" s="73">
        <v>97</v>
      </c>
      <c r="I35" s="73"/>
      <c r="J35" s="73">
        <v>97</v>
      </c>
      <c r="K35" s="73"/>
      <c r="L35" s="17">
        <f t="shared" si="1"/>
        <v>100</v>
      </c>
      <c r="M35" s="1"/>
      <c r="N35" s="9"/>
    </row>
    <row r="36" spans="2:14">
      <c r="B36" s="42"/>
      <c r="C36" s="43"/>
      <c r="D36" s="44"/>
      <c r="E36" s="77" t="s">
        <v>37</v>
      </c>
      <c r="F36" s="77"/>
      <c r="G36" s="77"/>
      <c r="H36" s="73">
        <v>83.2</v>
      </c>
      <c r="I36" s="73"/>
      <c r="J36" s="73">
        <v>83.2</v>
      </c>
      <c r="K36" s="73"/>
      <c r="L36" s="17">
        <f t="shared" si="1"/>
        <v>100</v>
      </c>
      <c r="M36" s="1"/>
      <c r="N36" s="9"/>
    </row>
    <row r="37" spans="2:14">
      <c r="B37" s="42"/>
      <c r="C37" s="43"/>
      <c r="D37" s="44"/>
      <c r="E37" s="77" t="s">
        <v>38</v>
      </c>
      <c r="F37" s="77"/>
      <c r="G37" s="77"/>
      <c r="H37" s="73">
        <v>5.3</v>
      </c>
      <c r="I37" s="73"/>
      <c r="J37" s="73">
        <v>5.3</v>
      </c>
      <c r="K37" s="73"/>
      <c r="L37" s="17">
        <f t="shared" si="1"/>
        <v>100</v>
      </c>
      <c r="M37" s="1"/>
      <c r="N37" s="9"/>
    </row>
    <row r="38" spans="2:14" ht="13.5" customHeight="1">
      <c r="B38" s="45"/>
      <c r="C38" s="46"/>
      <c r="D38" s="47"/>
      <c r="E38" s="74" t="s">
        <v>4</v>
      </c>
      <c r="F38" s="74"/>
      <c r="G38" s="14"/>
      <c r="H38" s="79">
        <f>SUM(H30:H37)</f>
        <v>1323.9999999999998</v>
      </c>
      <c r="I38" s="79"/>
      <c r="J38" s="76">
        <f>SUM(J30:J37)</f>
        <v>1323.9999999999998</v>
      </c>
      <c r="K38" s="76"/>
      <c r="L38" s="18">
        <f t="shared" ref="L38" si="2">J38/H38*100</f>
        <v>100</v>
      </c>
      <c r="M38" s="5"/>
      <c r="N38" s="9"/>
    </row>
    <row r="39" spans="2:14" ht="23.45" customHeight="1"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2:14" ht="12.75" hidden="1" customHeight="1"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2:14" ht="12.75" hidden="1" customHeight="1"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2:14" ht="0.75" hidden="1" customHeight="1"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2:14" hidden="1"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</row>
    <row r="44" spans="2:14" ht="24" customHeight="1">
      <c r="B44" s="65" t="s">
        <v>8</v>
      </c>
      <c r="C44" s="66"/>
      <c r="D44" s="67"/>
      <c r="E44" s="31" t="s">
        <v>0</v>
      </c>
      <c r="F44" s="32"/>
      <c r="G44" s="33"/>
      <c r="H44" s="31" t="s">
        <v>1</v>
      </c>
      <c r="I44" s="33"/>
      <c r="J44" s="31" t="s">
        <v>2</v>
      </c>
      <c r="K44" s="33"/>
      <c r="L44" s="31" t="s">
        <v>3</v>
      </c>
      <c r="M44" s="33"/>
      <c r="N44" s="9"/>
    </row>
    <row r="45" spans="2:14" ht="3.6" customHeight="1">
      <c r="B45" s="68"/>
      <c r="C45" s="69"/>
      <c r="D45" s="70"/>
      <c r="E45" s="34"/>
      <c r="F45" s="35"/>
      <c r="G45" s="36"/>
      <c r="H45" s="34"/>
      <c r="I45" s="36"/>
      <c r="J45" s="37"/>
      <c r="K45" s="38"/>
      <c r="L45" s="37"/>
      <c r="M45" s="38"/>
      <c r="N45" s="9"/>
    </row>
    <row r="46" spans="2:14">
      <c r="B46" s="39" t="s">
        <v>5</v>
      </c>
      <c r="C46" s="40"/>
      <c r="D46" s="41"/>
      <c r="E46" s="77" t="s">
        <v>51</v>
      </c>
      <c r="F46" s="77"/>
      <c r="G46" s="77"/>
      <c r="H46" s="95">
        <v>478.9</v>
      </c>
      <c r="I46" s="96"/>
      <c r="J46" s="97">
        <v>478.9</v>
      </c>
      <c r="K46" s="97"/>
      <c r="L46" s="17">
        <f>J46/H46*100</f>
        <v>100</v>
      </c>
      <c r="M46" s="1"/>
      <c r="N46" s="9"/>
    </row>
    <row r="47" spans="2:14">
      <c r="B47" s="42"/>
      <c r="C47" s="43"/>
      <c r="D47" s="44"/>
      <c r="E47" s="77" t="s">
        <v>56</v>
      </c>
      <c r="F47" s="77"/>
      <c r="G47" s="77"/>
      <c r="H47" s="97">
        <v>144.6</v>
      </c>
      <c r="I47" s="97"/>
      <c r="J47" s="97">
        <v>144.6</v>
      </c>
      <c r="K47" s="97"/>
      <c r="L47" s="17">
        <f t="shared" ref="L47:L52" si="3">J47/H47*100</f>
        <v>100</v>
      </c>
      <c r="M47" s="1"/>
      <c r="N47" s="9"/>
    </row>
    <row r="48" spans="2:14">
      <c r="B48" s="42"/>
      <c r="C48" s="43"/>
      <c r="D48" s="44"/>
      <c r="E48" s="77" t="s">
        <v>55</v>
      </c>
      <c r="F48" s="77"/>
      <c r="G48" s="77"/>
      <c r="H48" s="97">
        <v>1.2</v>
      </c>
      <c r="I48" s="97"/>
      <c r="J48" s="97">
        <v>1.2</v>
      </c>
      <c r="K48" s="97"/>
      <c r="L48" s="17">
        <f t="shared" si="3"/>
        <v>100</v>
      </c>
      <c r="M48" s="1"/>
      <c r="N48" s="9"/>
    </row>
    <row r="49" spans="2:14">
      <c r="B49" s="42"/>
      <c r="C49" s="43"/>
      <c r="D49" s="44"/>
      <c r="E49" s="77" t="s">
        <v>52</v>
      </c>
      <c r="F49" s="77"/>
      <c r="G49" s="77"/>
      <c r="H49" s="97">
        <v>15</v>
      </c>
      <c r="I49" s="97"/>
      <c r="J49" s="97">
        <v>15</v>
      </c>
      <c r="K49" s="97"/>
      <c r="L49" s="17">
        <f t="shared" si="3"/>
        <v>100</v>
      </c>
      <c r="M49" s="1"/>
      <c r="N49" s="9"/>
    </row>
    <row r="50" spans="2:14">
      <c r="B50" s="42"/>
      <c r="C50" s="43"/>
      <c r="D50" s="44"/>
      <c r="E50" s="77" t="s">
        <v>57</v>
      </c>
      <c r="F50" s="77"/>
      <c r="G50" s="77"/>
      <c r="H50" s="97">
        <v>5.9</v>
      </c>
      <c r="I50" s="97"/>
      <c r="J50" s="97">
        <v>5.9</v>
      </c>
      <c r="K50" s="97"/>
      <c r="L50" s="17">
        <f t="shared" si="3"/>
        <v>100</v>
      </c>
      <c r="M50" s="1"/>
      <c r="N50" s="9"/>
    </row>
    <row r="51" spans="2:14">
      <c r="B51" s="42"/>
      <c r="C51" s="43"/>
      <c r="D51" s="44"/>
      <c r="E51" s="77" t="s">
        <v>53</v>
      </c>
      <c r="F51" s="77"/>
      <c r="G51" s="77"/>
      <c r="H51" s="99">
        <v>3.4</v>
      </c>
      <c r="I51" s="100"/>
      <c r="J51" s="99">
        <v>3.4</v>
      </c>
      <c r="K51" s="100"/>
      <c r="L51" s="17">
        <f t="shared" si="3"/>
        <v>100</v>
      </c>
      <c r="M51" s="1"/>
      <c r="N51" s="9"/>
    </row>
    <row r="52" spans="2:14">
      <c r="B52" s="42"/>
      <c r="C52" s="43"/>
      <c r="D52" s="44"/>
      <c r="E52" s="77" t="s">
        <v>54</v>
      </c>
      <c r="F52" s="77"/>
      <c r="G52" s="77"/>
      <c r="H52" s="93">
        <v>36.9</v>
      </c>
      <c r="I52" s="94"/>
      <c r="J52" s="93">
        <v>36.9</v>
      </c>
      <c r="K52" s="94"/>
      <c r="L52" s="17">
        <f t="shared" si="3"/>
        <v>100</v>
      </c>
      <c r="M52" s="1"/>
      <c r="N52" s="9"/>
    </row>
    <row r="53" spans="2:14">
      <c r="B53" s="45"/>
      <c r="C53" s="46"/>
      <c r="D53" s="47"/>
      <c r="E53" s="74" t="s">
        <v>4</v>
      </c>
      <c r="F53" s="74"/>
      <c r="G53" s="14"/>
      <c r="H53" s="79">
        <f>SUM(H46:H52)</f>
        <v>685.9</v>
      </c>
      <c r="I53" s="79"/>
      <c r="J53" s="76">
        <f>SUM(J46:J52)</f>
        <v>685.9</v>
      </c>
      <c r="K53" s="76"/>
      <c r="L53" s="18">
        <f t="shared" ref="L53" si="4">J53/H53*100</f>
        <v>100</v>
      </c>
      <c r="M53" s="5"/>
      <c r="N53" s="9"/>
    </row>
    <row r="54" spans="2:14" ht="23.45" customHeight="1"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2:14" ht="1.1499999999999999" hidden="1" customHeight="1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</row>
    <row r="56" spans="2:14" ht="10.5" hidden="1" customHeight="1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</row>
    <row r="57" spans="2:14" ht="9" hidden="1" customHeight="1"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</row>
    <row r="58" spans="2:14" ht="4.5" hidden="1" customHeight="1"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</row>
    <row r="59" spans="2:14" ht="21.75" hidden="1" customHeight="1"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</row>
    <row r="60" spans="2:14" ht="26.25" customHeight="1">
      <c r="B60" s="25" t="s">
        <v>8</v>
      </c>
      <c r="C60" s="26"/>
      <c r="D60" s="27"/>
      <c r="E60" s="31" t="s">
        <v>0</v>
      </c>
      <c r="F60" s="32"/>
      <c r="G60" s="33"/>
      <c r="H60" s="31" t="s">
        <v>1</v>
      </c>
      <c r="I60" s="33"/>
      <c r="J60" s="31" t="s">
        <v>2</v>
      </c>
      <c r="K60" s="33"/>
      <c r="L60" s="98" t="s">
        <v>3</v>
      </c>
      <c r="M60" s="98"/>
      <c r="N60" s="9"/>
    </row>
    <row r="61" spans="2:14" ht="1.1499999999999999" customHeight="1">
      <c r="B61" s="28"/>
      <c r="C61" s="29"/>
      <c r="D61" s="30"/>
      <c r="E61" s="37"/>
      <c r="F61" s="78"/>
      <c r="G61" s="38"/>
      <c r="H61" s="37"/>
      <c r="I61" s="38"/>
      <c r="J61" s="37"/>
      <c r="K61" s="38"/>
      <c r="L61" s="98"/>
      <c r="M61" s="98"/>
    </row>
    <row r="62" spans="2:14">
      <c r="B62" s="42" t="s">
        <v>6</v>
      </c>
      <c r="C62" s="43"/>
      <c r="D62" s="44"/>
      <c r="E62" s="77" t="s">
        <v>39</v>
      </c>
      <c r="F62" s="77"/>
      <c r="G62" s="77"/>
      <c r="H62" s="73">
        <v>478.9</v>
      </c>
      <c r="I62" s="73"/>
      <c r="J62" s="73">
        <v>468.8</v>
      </c>
      <c r="K62" s="73"/>
      <c r="L62" s="17">
        <f t="shared" ref="L62:L67" si="5">J62/H62*100</f>
        <v>97.89100020881186</v>
      </c>
      <c r="M62" s="1"/>
      <c r="N62" s="8"/>
    </row>
    <row r="63" spans="2:14">
      <c r="B63" s="42"/>
      <c r="C63" s="43"/>
      <c r="D63" s="44"/>
      <c r="E63" s="77" t="s">
        <v>40</v>
      </c>
      <c r="F63" s="77"/>
      <c r="G63" s="77"/>
      <c r="H63" s="73">
        <v>144.6</v>
      </c>
      <c r="I63" s="73"/>
      <c r="J63" s="73">
        <v>144.6</v>
      </c>
      <c r="K63" s="73"/>
      <c r="L63" s="17">
        <f t="shared" si="5"/>
        <v>100</v>
      </c>
      <c r="M63" s="1"/>
    </row>
    <row r="64" spans="2:14">
      <c r="B64" s="42"/>
      <c r="C64" s="43"/>
      <c r="D64" s="44"/>
      <c r="E64" s="77" t="s">
        <v>41</v>
      </c>
      <c r="F64" s="77"/>
      <c r="G64" s="77"/>
      <c r="H64" s="73">
        <v>15</v>
      </c>
      <c r="I64" s="73"/>
      <c r="J64" s="73">
        <v>15</v>
      </c>
      <c r="K64" s="73"/>
      <c r="L64" s="17">
        <f t="shared" si="5"/>
        <v>100</v>
      </c>
      <c r="M64" s="1"/>
    </row>
    <row r="65" spans="2:17">
      <c r="B65" s="42"/>
      <c r="C65" s="43"/>
      <c r="D65" s="44"/>
      <c r="E65" s="15" t="s">
        <v>42</v>
      </c>
      <c r="F65" s="15"/>
      <c r="G65" s="15"/>
      <c r="H65" s="73">
        <v>1.5</v>
      </c>
      <c r="I65" s="73"/>
      <c r="J65" s="73">
        <v>1.5</v>
      </c>
      <c r="K65" s="73"/>
      <c r="L65" s="17">
        <f t="shared" si="5"/>
        <v>100</v>
      </c>
      <c r="M65" s="1"/>
    </row>
    <row r="66" spans="2:17">
      <c r="B66" s="42"/>
      <c r="C66" s="43"/>
      <c r="D66" s="44"/>
      <c r="E66" s="15" t="s">
        <v>43</v>
      </c>
      <c r="F66" s="15"/>
      <c r="G66" s="15"/>
      <c r="H66" s="73">
        <v>19.399999999999999</v>
      </c>
      <c r="I66" s="73"/>
      <c r="J66" s="73">
        <v>19.399999999999999</v>
      </c>
      <c r="K66" s="73"/>
      <c r="L66" s="17">
        <f t="shared" si="5"/>
        <v>100</v>
      </c>
      <c r="M66" s="1"/>
    </row>
    <row r="67" spans="2:17">
      <c r="B67" s="42"/>
      <c r="C67" s="43"/>
      <c r="D67" s="44"/>
      <c r="E67" s="15" t="s">
        <v>44</v>
      </c>
      <c r="F67" s="15"/>
      <c r="G67" s="15"/>
      <c r="H67" s="73">
        <v>21.5</v>
      </c>
      <c r="I67" s="73"/>
      <c r="J67" s="73">
        <v>21.5</v>
      </c>
      <c r="K67" s="73"/>
      <c r="L67" s="17">
        <f t="shared" si="5"/>
        <v>100</v>
      </c>
      <c r="M67" s="1"/>
    </row>
    <row r="68" spans="2:17" ht="21.6" customHeight="1">
      <c r="B68" s="45"/>
      <c r="C68" s="46"/>
      <c r="D68" s="47"/>
      <c r="E68" s="74" t="s">
        <v>4</v>
      </c>
      <c r="F68" s="74"/>
      <c r="G68" s="14"/>
      <c r="H68" s="79">
        <f>SUM(H62:H67)</f>
        <v>680.9</v>
      </c>
      <c r="I68" s="79"/>
      <c r="J68" s="76">
        <f>J62+J63+J64+J65+J66+J67</f>
        <v>670.8</v>
      </c>
      <c r="K68" s="76"/>
      <c r="L68" s="18">
        <f t="shared" ref="L68" si="6">J68/H68*100</f>
        <v>98.516669114407392</v>
      </c>
      <c r="M68" s="5"/>
    </row>
    <row r="69" spans="2:17" ht="22.15" customHeight="1"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</row>
    <row r="70" spans="2:17" ht="0.75" customHeight="1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</row>
    <row r="71" spans="2:17" hidden="1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</row>
    <row r="72" spans="2:17" ht="0.75" hidden="1" customHeight="1">
      <c r="E72" s="7"/>
      <c r="F72" s="7"/>
      <c r="G72" s="7"/>
      <c r="H72" s="7"/>
      <c r="I72" s="7"/>
      <c r="J72" s="7"/>
      <c r="K72" s="7"/>
      <c r="L72" s="7"/>
      <c r="M72" s="7"/>
    </row>
    <row r="73" spans="2:17" hidden="1"/>
    <row r="74" spans="2:17">
      <c r="B74" s="25" t="s">
        <v>8</v>
      </c>
      <c r="C74" s="26"/>
      <c r="D74" s="27"/>
      <c r="E74" s="31" t="s">
        <v>0</v>
      </c>
      <c r="F74" s="32"/>
      <c r="G74" s="33"/>
      <c r="H74" s="31" t="s">
        <v>1</v>
      </c>
      <c r="I74" s="33"/>
      <c r="J74" s="31" t="s">
        <v>2</v>
      </c>
      <c r="K74" s="33"/>
      <c r="L74" s="31" t="s">
        <v>3</v>
      </c>
      <c r="M74" s="33"/>
      <c r="N74" s="9"/>
    </row>
    <row r="75" spans="2:17">
      <c r="B75" s="28"/>
      <c r="C75" s="29"/>
      <c r="D75" s="30"/>
      <c r="E75" s="37"/>
      <c r="F75" s="78"/>
      <c r="G75" s="38"/>
      <c r="H75" s="37"/>
      <c r="I75" s="36"/>
      <c r="J75" s="37"/>
      <c r="K75" s="38"/>
      <c r="L75" s="37"/>
      <c r="M75" s="38"/>
      <c r="N75" s="9"/>
    </row>
    <row r="76" spans="2:17">
      <c r="B76" s="39" t="s">
        <v>16</v>
      </c>
      <c r="C76" s="40"/>
      <c r="D76" s="41"/>
      <c r="E76" s="77" t="s">
        <v>45</v>
      </c>
      <c r="F76" s="77"/>
      <c r="G76" s="77"/>
      <c r="H76" s="97">
        <v>450.1</v>
      </c>
      <c r="I76" s="97"/>
      <c r="J76" s="97">
        <v>450.1</v>
      </c>
      <c r="K76" s="97"/>
      <c r="L76" s="17">
        <f>J76/H76*100</f>
        <v>100</v>
      </c>
      <c r="M76" s="3"/>
      <c r="N76" s="9"/>
      <c r="O76" s="43"/>
      <c r="P76" s="43"/>
      <c r="Q76" s="43"/>
    </row>
    <row r="77" spans="2:17">
      <c r="B77" s="42"/>
      <c r="C77" s="43"/>
      <c r="D77" s="44"/>
      <c r="E77" s="102" t="s">
        <v>46</v>
      </c>
      <c r="F77" s="102"/>
      <c r="G77" s="16"/>
      <c r="H77" s="97">
        <v>135.9</v>
      </c>
      <c r="I77" s="97"/>
      <c r="J77" s="97">
        <v>135.9</v>
      </c>
      <c r="K77" s="97"/>
      <c r="L77" s="17">
        <f t="shared" ref="L77:L81" si="7">J77/H77*100</f>
        <v>100</v>
      </c>
      <c r="M77" s="3"/>
      <c r="N77" s="9"/>
      <c r="O77" s="43"/>
      <c r="P77" s="43"/>
      <c r="Q77" s="43"/>
    </row>
    <row r="78" spans="2:17">
      <c r="B78" s="42"/>
      <c r="C78" s="43"/>
      <c r="D78" s="44"/>
      <c r="E78" s="77" t="s">
        <v>47</v>
      </c>
      <c r="F78" s="77"/>
      <c r="G78" s="77"/>
      <c r="H78" s="73">
        <v>12.8</v>
      </c>
      <c r="I78" s="73"/>
      <c r="J78" s="73">
        <v>12.8</v>
      </c>
      <c r="K78" s="73"/>
      <c r="L78" s="17">
        <f t="shared" si="7"/>
        <v>100</v>
      </c>
      <c r="M78" s="1"/>
      <c r="N78" s="9"/>
      <c r="O78" s="43"/>
      <c r="P78" s="43"/>
      <c r="Q78" s="43"/>
    </row>
    <row r="79" spans="2:17">
      <c r="B79" s="42"/>
      <c r="C79" s="43"/>
      <c r="D79" s="44"/>
      <c r="E79" s="77" t="s">
        <v>48</v>
      </c>
      <c r="F79" s="77"/>
      <c r="G79" s="77"/>
      <c r="H79" s="73">
        <v>22.2</v>
      </c>
      <c r="I79" s="73"/>
      <c r="J79" s="73">
        <v>22.2</v>
      </c>
      <c r="K79" s="73"/>
      <c r="L79" s="17">
        <f t="shared" si="7"/>
        <v>100</v>
      </c>
      <c r="M79" s="1"/>
      <c r="N79" s="9"/>
      <c r="O79" s="43"/>
      <c r="P79" s="43"/>
      <c r="Q79" s="43"/>
    </row>
    <row r="80" spans="2:17">
      <c r="B80" s="42"/>
      <c r="C80" s="43"/>
      <c r="D80" s="44"/>
      <c r="E80" s="77" t="s">
        <v>49</v>
      </c>
      <c r="F80" s="77"/>
      <c r="G80" s="77"/>
      <c r="H80" s="73">
        <v>29.9</v>
      </c>
      <c r="I80" s="73"/>
      <c r="J80" s="73">
        <v>29.9</v>
      </c>
      <c r="K80" s="73"/>
      <c r="L80" s="17">
        <f t="shared" si="7"/>
        <v>100</v>
      </c>
      <c r="M80" s="1"/>
      <c r="N80" s="9"/>
      <c r="O80" s="43"/>
      <c r="P80" s="43"/>
      <c r="Q80" s="43"/>
    </row>
    <row r="81" spans="2:17">
      <c r="B81" s="42"/>
      <c r="C81" s="43"/>
      <c r="D81" s="44"/>
      <c r="E81" s="77" t="s">
        <v>50</v>
      </c>
      <c r="F81" s="77"/>
      <c r="G81" s="77"/>
      <c r="H81" s="73">
        <v>23.1</v>
      </c>
      <c r="I81" s="73"/>
      <c r="J81" s="73">
        <v>23.1</v>
      </c>
      <c r="K81" s="73"/>
      <c r="L81" s="17">
        <f t="shared" si="7"/>
        <v>100</v>
      </c>
      <c r="M81" s="1"/>
      <c r="N81" s="9"/>
      <c r="O81" s="43"/>
      <c r="P81" s="43"/>
      <c r="Q81" s="43"/>
    </row>
    <row r="82" spans="2:17" ht="55.15" customHeight="1">
      <c r="B82" s="45"/>
      <c r="C82" s="46"/>
      <c r="D82" s="47"/>
      <c r="E82" s="101" t="s">
        <v>4</v>
      </c>
      <c r="F82" s="101"/>
      <c r="G82" s="14"/>
      <c r="H82" s="79">
        <f>SUM(H76:H81)</f>
        <v>674</v>
      </c>
      <c r="I82" s="79"/>
      <c r="J82" s="76">
        <f>SUM(J76:J81)</f>
        <v>674</v>
      </c>
      <c r="K82" s="76"/>
      <c r="L82" s="18">
        <f>J82/H82*100</f>
        <v>100</v>
      </c>
      <c r="M82" s="5"/>
      <c r="N82" s="9"/>
      <c r="O82" s="43"/>
      <c r="P82" s="43"/>
      <c r="Q82" s="43"/>
    </row>
    <row r="83" spans="2:17" ht="29.25" customHeight="1"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O83" s="43"/>
      <c r="P83" s="43"/>
      <c r="Q83" s="43"/>
    </row>
    <row r="84" spans="2:17" hidden="1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O84" s="43"/>
      <c r="P84" s="43"/>
      <c r="Q84" s="43"/>
    </row>
    <row r="85" spans="2:17" hidden="1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O85" s="43"/>
      <c r="P85" s="43"/>
      <c r="Q85" s="43"/>
    </row>
    <row r="86" spans="2:17" ht="12.75" hidden="1" customHeight="1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O86" s="43"/>
      <c r="P86" s="43"/>
      <c r="Q86" s="43"/>
    </row>
    <row r="87" spans="2:17" hidden="1"/>
    <row r="88" spans="2:17">
      <c r="B88" s="25" t="s">
        <v>8</v>
      </c>
      <c r="C88" s="26"/>
      <c r="D88" s="27"/>
      <c r="E88" s="31" t="s">
        <v>0</v>
      </c>
      <c r="F88" s="32"/>
      <c r="G88" s="33"/>
      <c r="H88" s="31" t="s">
        <v>1</v>
      </c>
      <c r="I88" s="33"/>
      <c r="J88" s="31" t="s">
        <v>2</v>
      </c>
      <c r="K88" s="33"/>
      <c r="L88" s="31" t="s">
        <v>3</v>
      </c>
      <c r="M88" s="32"/>
      <c r="N88" s="9"/>
    </row>
    <row r="89" spans="2:17">
      <c r="B89" s="28"/>
      <c r="C89" s="29"/>
      <c r="D89" s="30"/>
      <c r="E89" s="34"/>
      <c r="F89" s="35"/>
      <c r="G89" s="36"/>
      <c r="H89" s="37"/>
      <c r="I89" s="36"/>
      <c r="J89" s="37"/>
      <c r="K89" s="38"/>
      <c r="L89" s="37"/>
      <c r="M89" s="78"/>
      <c r="N89" s="9"/>
    </row>
    <row r="90" spans="2:17">
      <c r="B90" s="39" t="s">
        <v>7</v>
      </c>
      <c r="C90" s="40"/>
      <c r="D90" s="41"/>
      <c r="E90" s="77" t="s">
        <v>19</v>
      </c>
      <c r="F90" s="77"/>
      <c r="G90" s="77"/>
      <c r="H90" s="73">
        <v>465.1</v>
      </c>
      <c r="I90" s="73"/>
      <c r="J90" s="73">
        <v>465.1</v>
      </c>
      <c r="K90" s="73"/>
      <c r="L90" s="17">
        <f>J90/H90*100</f>
        <v>100</v>
      </c>
      <c r="M90" s="10"/>
      <c r="N90" s="12"/>
    </row>
    <row r="91" spans="2:17">
      <c r="B91" s="42"/>
      <c r="C91" s="43"/>
      <c r="D91" s="44"/>
      <c r="E91" s="77" t="s">
        <v>20</v>
      </c>
      <c r="F91" s="77"/>
      <c r="G91" s="77"/>
      <c r="H91" s="73">
        <v>158.4</v>
      </c>
      <c r="I91" s="73"/>
      <c r="J91" s="73">
        <v>158.4</v>
      </c>
      <c r="K91" s="73"/>
      <c r="L91" s="17">
        <f t="shared" ref="L91:L95" si="8">J91/H91*100</f>
        <v>100</v>
      </c>
      <c r="M91" s="11"/>
      <c r="N91" s="9"/>
    </row>
    <row r="92" spans="2:17">
      <c r="B92" s="42"/>
      <c r="C92" s="43"/>
      <c r="D92" s="44"/>
      <c r="E92" s="77" t="s">
        <v>21</v>
      </c>
      <c r="F92" s="77"/>
      <c r="G92" s="77"/>
      <c r="H92" s="73">
        <v>11</v>
      </c>
      <c r="I92" s="73"/>
      <c r="J92" s="73">
        <v>11</v>
      </c>
      <c r="K92" s="73"/>
      <c r="L92" s="17">
        <f t="shared" si="8"/>
        <v>100</v>
      </c>
      <c r="M92" s="11"/>
      <c r="N92" s="12"/>
    </row>
    <row r="93" spans="2:17">
      <c r="B93" s="42"/>
      <c r="C93" s="43"/>
      <c r="D93" s="44"/>
      <c r="E93" s="77" t="s">
        <v>22</v>
      </c>
      <c r="F93" s="77"/>
      <c r="G93" s="77"/>
      <c r="H93" s="73">
        <v>20.2</v>
      </c>
      <c r="I93" s="73"/>
      <c r="J93" s="73">
        <v>20.2</v>
      </c>
      <c r="K93" s="73"/>
      <c r="L93" s="17">
        <f t="shared" si="8"/>
        <v>100</v>
      </c>
      <c r="M93" s="11"/>
      <c r="N93" s="9"/>
    </row>
    <row r="94" spans="2:17">
      <c r="B94" s="42"/>
      <c r="C94" s="43"/>
      <c r="D94" s="44"/>
      <c r="E94" s="77" t="s">
        <v>23</v>
      </c>
      <c r="F94" s="77"/>
      <c r="G94" s="77"/>
      <c r="H94" s="73">
        <v>134.80000000000001</v>
      </c>
      <c r="I94" s="73"/>
      <c r="J94" s="73">
        <v>121.6</v>
      </c>
      <c r="K94" s="73"/>
      <c r="L94" s="17">
        <f t="shared" si="8"/>
        <v>90.207715133531138</v>
      </c>
      <c r="M94" s="11"/>
      <c r="N94" s="9"/>
    </row>
    <row r="95" spans="2:17">
      <c r="B95" s="42"/>
      <c r="C95" s="43"/>
      <c r="D95" s="44"/>
      <c r="E95" s="77" t="s">
        <v>24</v>
      </c>
      <c r="F95" s="77"/>
      <c r="G95" s="77"/>
      <c r="H95" s="73">
        <v>6965.2</v>
      </c>
      <c r="I95" s="73"/>
      <c r="J95" s="73">
        <v>6872.1</v>
      </c>
      <c r="K95" s="73"/>
      <c r="L95" s="17">
        <f t="shared" si="8"/>
        <v>98.663354964681574</v>
      </c>
      <c r="M95" s="11"/>
      <c r="N95" s="9"/>
    </row>
    <row r="96" spans="2:17" ht="25.15" customHeight="1">
      <c r="B96" s="45"/>
      <c r="C96" s="46"/>
      <c r="D96" s="47"/>
      <c r="E96" s="74" t="s">
        <v>4</v>
      </c>
      <c r="F96" s="74"/>
      <c r="G96" s="14"/>
      <c r="H96" s="79">
        <f>SUM(H90:H95)</f>
        <v>7754.7</v>
      </c>
      <c r="I96" s="79"/>
      <c r="J96" s="76">
        <f>SUM(J90:J95)</f>
        <v>7648.4000000000005</v>
      </c>
      <c r="K96" s="76"/>
      <c r="L96" s="18">
        <f t="shared" ref="L96" si="9">J96/H96*100</f>
        <v>98.629218409480714</v>
      </c>
      <c r="M96" s="4"/>
      <c r="N96" s="9"/>
    </row>
    <row r="97" spans="2:14" ht="29.25" customHeight="1"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</row>
    <row r="98" spans="2:14" hidden="1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</row>
    <row r="99" spans="2:14" hidden="1"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</row>
    <row r="100" spans="2:14">
      <c r="B100" s="25" t="s">
        <v>8</v>
      </c>
      <c r="C100" s="26"/>
      <c r="D100" s="27"/>
      <c r="E100" s="31" t="s">
        <v>0</v>
      </c>
      <c r="F100" s="32"/>
      <c r="G100" s="33"/>
      <c r="H100" s="31" t="s">
        <v>1</v>
      </c>
      <c r="I100" s="33"/>
      <c r="J100" s="31" t="s">
        <v>2</v>
      </c>
      <c r="K100" s="33"/>
      <c r="L100" s="31" t="s">
        <v>3</v>
      </c>
      <c r="M100" s="32"/>
      <c r="N100" s="9"/>
    </row>
    <row r="101" spans="2:14">
      <c r="B101" s="28"/>
      <c r="C101" s="29"/>
      <c r="D101" s="30"/>
      <c r="E101" s="34"/>
      <c r="F101" s="35"/>
      <c r="G101" s="36"/>
      <c r="H101" s="37"/>
      <c r="I101" s="36"/>
      <c r="J101" s="37"/>
      <c r="K101" s="38"/>
      <c r="L101" s="37"/>
      <c r="M101" s="78"/>
      <c r="N101" s="9"/>
    </row>
    <row r="102" spans="2:14">
      <c r="B102" s="39" t="s">
        <v>11</v>
      </c>
      <c r="C102" s="40"/>
      <c r="D102" s="41"/>
      <c r="E102" s="81" t="s">
        <v>58</v>
      </c>
      <c r="F102" s="81"/>
      <c r="G102" s="81"/>
      <c r="H102" s="82">
        <v>4424.1000000000004</v>
      </c>
      <c r="I102" s="83"/>
      <c r="J102" s="82">
        <v>4148.5</v>
      </c>
      <c r="K102" s="83"/>
      <c r="L102" s="88">
        <f>J102/H102*100</f>
        <v>93.770484392305775</v>
      </c>
      <c r="M102" s="88"/>
      <c r="N102" s="9"/>
    </row>
    <row r="103" spans="2:14">
      <c r="B103" s="42"/>
      <c r="C103" s="43"/>
      <c r="D103" s="44"/>
      <c r="E103" s="81"/>
      <c r="F103" s="81"/>
      <c r="G103" s="81"/>
      <c r="H103" s="84"/>
      <c r="I103" s="85"/>
      <c r="J103" s="84"/>
      <c r="K103" s="85"/>
      <c r="L103" s="88"/>
      <c r="M103" s="88"/>
      <c r="N103" s="9"/>
    </row>
    <row r="104" spans="2:14">
      <c r="B104" s="42"/>
      <c r="C104" s="43"/>
      <c r="D104" s="44"/>
      <c r="E104" s="81"/>
      <c r="F104" s="81"/>
      <c r="G104" s="81"/>
      <c r="H104" s="86"/>
      <c r="I104" s="87"/>
      <c r="J104" s="86"/>
      <c r="K104" s="87"/>
      <c r="L104" s="88"/>
      <c r="M104" s="88"/>
      <c r="N104" s="9"/>
    </row>
    <row r="105" spans="2:14" hidden="1">
      <c r="B105" s="42"/>
      <c r="C105" s="43"/>
      <c r="D105" s="44"/>
      <c r="E105" s="92"/>
      <c r="F105" s="92"/>
      <c r="G105" s="92"/>
      <c r="H105" s="73"/>
      <c r="I105" s="73"/>
      <c r="J105" s="73"/>
      <c r="K105" s="73"/>
      <c r="L105" s="17" t="e">
        <f>J105/H105*100</f>
        <v>#DIV/0!</v>
      </c>
      <c r="M105" s="17"/>
      <c r="N105" s="9"/>
    </row>
    <row r="106" spans="2:14" ht="11.25" hidden="1" customHeight="1">
      <c r="B106" s="42"/>
      <c r="C106" s="43"/>
      <c r="D106" s="44"/>
      <c r="E106" s="92"/>
      <c r="F106" s="92"/>
      <c r="G106" s="92"/>
      <c r="H106" s="73"/>
      <c r="I106" s="73"/>
      <c r="J106" s="73"/>
      <c r="K106" s="73"/>
      <c r="L106" s="17" t="e">
        <f>J106/H106*100</f>
        <v>#DIV/0!</v>
      </c>
      <c r="M106" s="17"/>
      <c r="N106" s="9"/>
    </row>
    <row r="107" spans="2:14" hidden="1">
      <c r="B107" s="42"/>
      <c r="C107" s="43"/>
      <c r="D107" s="44"/>
      <c r="E107" s="92"/>
      <c r="F107" s="92"/>
      <c r="G107" s="92"/>
      <c r="H107" s="73"/>
      <c r="I107" s="73"/>
      <c r="J107" s="73"/>
      <c r="K107" s="73"/>
      <c r="L107" s="17" t="e">
        <f>J107/H107*100</f>
        <v>#DIV/0!</v>
      </c>
      <c r="M107" s="17"/>
      <c r="N107" s="9"/>
    </row>
    <row r="108" spans="2:14" hidden="1">
      <c r="B108" s="42"/>
      <c r="C108" s="43"/>
      <c r="D108" s="44"/>
      <c r="E108" s="92"/>
      <c r="F108" s="92"/>
      <c r="G108" s="92"/>
      <c r="H108" s="73"/>
      <c r="I108" s="73"/>
      <c r="J108" s="73"/>
      <c r="K108" s="73"/>
      <c r="L108" s="17" t="e">
        <f>J108/H108*100</f>
        <v>#DIV/0!</v>
      </c>
      <c r="M108" s="17"/>
      <c r="N108" s="9"/>
    </row>
    <row r="109" spans="2:14" ht="18.600000000000001" customHeight="1">
      <c r="B109" s="45"/>
      <c r="C109" s="46"/>
      <c r="D109" s="47"/>
      <c r="E109" s="74" t="s">
        <v>4</v>
      </c>
      <c r="F109" s="74"/>
      <c r="G109" s="14"/>
      <c r="H109" s="79">
        <f>SUM(H102:H108)</f>
        <v>4424.1000000000004</v>
      </c>
      <c r="I109" s="79"/>
      <c r="J109" s="76">
        <f>SUM(J102:J108)</f>
        <v>4148.5</v>
      </c>
      <c r="K109" s="76"/>
      <c r="L109" s="18">
        <f>J109/H109*100</f>
        <v>93.770484392305775</v>
      </c>
      <c r="M109" s="18"/>
      <c r="N109" s="12"/>
    </row>
    <row r="110" spans="2:14"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</row>
    <row r="111" spans="2:14" ht="29.25" customHeight="1"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</row>
    <row r="112" spans="2:14" hidden="1"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</row>
    <row r="113" spans="2:14" hidden="1"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</row>
    <row r="114" spans="2:14">
      <c r="B114" s="25" t="s">
        <v>8</v>
      </c>
      <c r="C114" s="26"/>
      <c r="D114" s="27"/>
      <c r="E114" s="31" t="s">
        <v>0</v>
      </c>
      <c r="F114" s="32"/>
      <c r="G114" s="33"/>
      <c r="H114" s="31" t="s">
        <v>1</v>
      </c>
      <c r="I114" s="33"/>
      <c r="J114" s="31" t="s">
        <v>2</v>
      </c>
      <c r="K114" s="33"/>
      <c r="L114" s="31" t="s">
        <v>3</v>
      </c>
      <c r="M114" s="32"/>
      <c r="N114" s="9"/>
    </row>
    <row r="115" spans="2:14">
      <c r="B115" s="28"/>
      <c r="C115" s="29"/>
      <c r="D115" s="30"/>
      <c r="E115" s="34"/>
      <c r="F115" s="35"/>
      <c r="G115" s="36"/>
      <c r="H115" s="37"/>
      <c r="I115" s="36"/>
      <c r="J115" s="37"/>
      <c r="K115" s="38"/>
      <c r="L115" s="37"/>
      <c r="M115" s="78"/>
      <c r="N115" s="9"/>
    </row>
    <row r="116" spans="2:14">
      <c r="B116" s="39" t="s">
        <v>17</v>
      </c>
      <c r="C116" s="40"/>
      <c r="D116" s="41"/>
      <c r="E116" s="77" t="s">
        <v>59</v>
      </c>
      <c r="F116" s="77"/>
      <c r="G116" s="77"/>
      <c r="H116" s="73">
        <v>205053.4</v>
      </c>
      <c r="I116" s="73"/>
      <c r="J116" s="73">
        <v>205053.4</v>
      </c>
      <c r="K116" s="73"/>
      <c r="L116" s="17">
        <f>J116/H116*100</f>
        <v>100</v>
      </c>
      <c r="M116" s="10"/>
      <c r="N116" s="9"/>
    </row>
    <row r="117" spans="2:14">
      <c r="B117" s="42"/>
      <c r="C117" s="43"/>
      <c r="D117" s="44"/>
      <c r="E117" s="77" t="s">
        <v>60</v>
      </c>
      <c r="F117" s="77"/>
      <c r="G117" s="77"/>
      <c r="H117" s="73">
        <v>62632.3</v>
      </c>
      <c r="I117" s="73"/>
      <c r="J117" s="73">
        <v>62632.3</v>
      </c>
      <c r="K117" s="73"/>
      <c r="L117" s="17">
        <f t="shared" ref="L117:L121" si="10">J117/H117*100</f>
        <v>100</v>
      </c>
      <c r="M117" s="11"/>
      <c r="N117" s="9"/>
    </row>
    <row r="118" spans="2:14">
      <c r="B118" s="42"/>
      <c r="C118" s="43"/>
      <c r="D118" s="44"/>
      <c r="E118" s="77" t="s">
        <v>61</v>
      </c>
      <c r="F118" s="77"/>
      <c r="G118" s="77"/>
      <c r="H118" s="73">
        <v>744.2</v>
      </c>
      <c r="I118" s="73"/>
      <c r="J118" s="73">
        <v>744.2</v>
      </c>
      <c r="K118" s="73"/>
      <c r="L118" s="17">
        <f t="shared" si="10"/>
        <v>100</v>
      </c>
      <c r="M118" s="11"/>
      <c r="N118" s="9"/>
    </row>
    <row r="119" spans="2:14">
      <c r="B119" s="42"/>
      <c r="C119" s="43"/>
      <c r="D119" s="44"/>
      <c r="E119" s="77" t="s">
        <v>62</v>
      </c>
      <c r="F119" s="77"/>
      <c r="G119" s="77"/>
      <c r="H119" s="73">
        <v>25</v>
      </c>
      <c r="I119" s="73"/>
      <c r="J119" s="73">
        <v>25</v>
      </c>
      <c r="K119" s="73"/>
      <c r="L119" s="17">
        <f t="shared" si="10"/>
        <v>100</v>
      </c>
      <c r="M119" s="11"/>
      <c r="N119" s="9"/>
    </row>
    <row r="120" spans="2:14">
      <c r="B120" s="42"/>
      <c r="C120" s="43"/>
      <c r="D120" s="44"/>
      <c r="E120" s="15" t="s">
        <v>63</v>
      </c>
      <c r="F120" s="15"/>
      <c r="G120" s="15"/>
      <c r="H120" s="73">
        <v>2565.1999999999998</v>
      </c>
      <c r="I120" s="73"/>
      <c r="J120" s="73">
        <v>2565.1999999999998</v>
      </c>
      <c r="K120" s="73"/>
      <c r="L120" s="17">
        <f t="shared" si="10"/>
        <v>100</v>
      </c>
      <c r="M120" s="11"/>
      <c r="N120" s="9"/>
    </row>
    <row r="121" spans="2:14">
      <c r="B121" s="42"/>
      <c r="C121" s="43"/>
      <c r="D121" s="44"/>
      <c r="E121" s="15" t="s">
        <v>64</v>
      </c>
      <c r="F121" s="15"/>
      <c r="G121" s="15"/>
      <c r="H121" s="73">
        <v>397.6</v>
      </c>
      <c r="I121" s="73"/>
      <c r="J121" s="73">
        <v>397.6</v>
      </c>
      <c r="K121" s="73"/>
      <c r="L121" s="17">
        <f t="shared" si="10"/>
        <v>100</v>
      </c>
      <c r="M121" s="11"/>
      <c r="N121" s="9"/>
    </row>
    <row r="122" spans="2:14" ht="54" customHeight="1">
      <c r="B122" s="45"/>
      <c r="C122" s="46"/>
      <c r="D122" s="47"/>
      <c r="E122" s="74" t="s">
        <v>4</v>
      </c>
      <c r="F122" s="74"/>
      <c r="G122" s="14"/>
      <c r="H122" s="79">
        <f>SUM(H116:H121)</f>
        <v>271417.7</v>
      </c>
      <c r="I122" s="79"/>
      <c r="J122" s="76">
        <f>SUM(J116:J121)</f>
        <v>271417.7</v>
      </c>
      <c r="K122" s="76"/>
      <c r="L122" s="18">
        <f t="shared" ref="L122" si="11">J122/H122*100</f>
        <v>100</v>
      </c>
      <c r="M122" s="5"/>
      <c r="N122" s="9"/>
    </row>
    <row r="123" spans="2:14"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</row>
    <row r="124" spans="2:14" ht="27.75" customHeight="1"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</row>
    <row r="125" spans="2:14">
      <c r="B125" s="25" t="s">
        <v>8</v>
      </c>
      <c r="C125" s="26"/>
      <c r="D125" s="27"/>
      <c r="E125" s="31" t="s">
        <v>0</v>
      </c>
      <c r="F125" s="32"/>
      <c r="G125" s="33"/>
      <c r="H125" s="31" t="s">
        <v>1</v>
      </c>
      <c r="I125" s="33"/>
      <c r="J125" s="31" t="s">
        <v>2</v>
      </c>
      <c r="K125" s="33"/>
      <c r="L125" s="31" t="s">
        <v>3</v>
      </c>
      <c r="M125" s="33"/>
      <c r="N125" s="9"/>
    </row>
    <row r="126" spans="2:14">
      <c r="B126" s="28"/>
      <c r="C126" s="29"/>
      <c r="D126" s="30"/>
      <c r="E126" s="34"/>
      <c r="F126" s="35"/>
      <c r="G126" s="36"/>
      <c r="H126" s="37"/>
      <c r="I126" s="36"/>
      <c r="J126" s="37"/>
      <c r="K126" s="38"/>
      <c r="L126" s="37"/>
      <c r="M126" s="38"/>
      <c r="N126" s="9"/>
    </row>
    <row r="127" spans="2:14" ht="35.450000000000003" customHeight="1">
      <c r="B127" s="39" t="s">
        <v>14</v>
      </c>
      <c r="C127" s="40"/>
      <c r="D127" s="41"/>
      <c r="E127" s="48" t="s">
        <v>69</v>
      </c>
      <c r="F127" s="49"/>
      <c r="G127" s="50"/>
      <c r="H127" s="51">
        <v>0.7</v>
      </c>
      <c r="I127" s="52"/>
      <c r="J127" s="51">
        <v>0</v>
      </c>
      <c r="K127" s="52"/>
      <c r="L127" s="20">
        <v>0</v>
      </c>
      <c r="M127" s="24"/>
      <c r="N127" s="9"/>
    </row>
    <row r="128" spans="2:14" ht="4.5" hidden="1" customHeight="1">
      <c r="B128" s="42"/>
      <c r="C128" s="43"/>
      <c r="D128" s="44"/>
      <c r="E128" s="53"/>
      <c r="F128" s="54"/>
      <c r="G128" s="55"/>
      <c r="H128" s="56"/>
      <c r="I128" s="57"/>
      <c r="J128" s="56"/>
      <c r="K128" s="57"/>
      <c r="L128" s="21"/>
      <c r="M128" s="1"/>
      <c r="N128" s="9"/>
    </row>
    <row r="129" spans="2:14" ht="114" customHeight="1">
      <c r="B129" s="45"/>
      <c r="C129" s="46"/>
      <c r="D129" s="47"/>
      <c r="E129" s="58" t="s">
        <v>4</v>
      </c>
      <c r="F129" s="59"/>
      <c r="G129" s="5"/>
      <c r="H129" s="60">
        <f>H127</f>
        <v>0.7</v>
      </c>
      <c r="I129" s="61"/>
      <c r="J129" s="62">
        <f>SUM(J127:J128)</f>
        <v>0</v>
      </c>
      <c r="K129" s="63"/>
      <c r="L129" s="19">
        <f t="shared" ref="L129" si="12">J129/H129*100</f>
        <v>0</v>
      </c>
      <c r="M129" s="5"/>
      <c r="N129" s="9"/>
    </row>
    <row r="130" spans="2:14" ht="31.5" customHeight="1"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</row>
    <row r="131" spans="2:14" ht="2.25" customHeight="1"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</row>
    <row r="132" spans="2:14" ht="12.75" customHeight="1">
      <c r="B132" s="25" t="s">
        <v>8</v>
      </c>
      <c r="C132" s="26"/>
      <c r="D132" s="27"/>
      <c r="E132" s="31" t="s">
        <v>0</v>
      </c>
      <c r="F132" s="32"/>
      <c r="G132" s="33"/>
      <c r="H132" s="31" t="s">
        <v>1</v>
      </c>
      <c r="I132" s="33"/>
      <c r="J132" s="31" t="s">
        <v>2</v>
      </c>
      <c r="K132" s="33"/>
      <c r="L132" s="31" t="s">
        <v>3</v>
      </c>
      <c r="M132" s="32"/>
      <c r="N132" s="9"/>
    </row>
    <row r="133" spans="2:14">
      <c r="B133" s="28"/>
      <c r="C133" s="29"/>
      <c r="D133" s="30"/>
      <c r="E133" s="34"/>
      <c r="F133" s="35"/>
      <c r="G133" s="36"/>
      <c r="H133" s="37"/>
      <c r="I133" s="36"/>
      <c r="J133" s="37"/>
      <c r="K133" s="38"/>
      <c r="L133" s="37"/>
      <c r="M133" s="78"/>
      <c r="N133" s="9"/>
    </row>
    <row r="134" spans="2:14" ht="12.75" customHeight="1">
      <c r="B134" s="39" t="s">
        <v>13</v>
      </c>
      <c r="C134" s="40"/>
      <c r="D134" s="41"/>
      <c r="E134" s="77" t="s">
        <v>65</v>
      </c>
      <c r="F134" s="77"/>
      <c r="G134" s="77"/>
      <c r="H134" s="91">
        <v>55386.9</v>
      </c>
      <c r="I134" s="91"/>
      <c r="J134" s="91">
        <v>55386.2</v>
      </c>
      <c r="K134" s="91"/>
      <c r="L134" s="22">
        <v>100</v>
      </c>
      <c r="M134" s="10"/>
      <c r="N134" s="9"/>
    </row>
    <row r="135" spans="2:14">
      <c r="B135" s="42"/>
      <c r="C135" s="43"/>
      <c r="D135" s="44"/>
      <c r="E135" s="77" t="s">
        <v>66</v>
      </c>
      <c r="F135" s="77"/>
      <c r="G135" s="77"/>
      <c r="H135" s="91">
        <v>16013.6</v>
      </c>
      <c r="I135" s="91"/>
      <c r="J135" s="91">
        <v>16013.6</v>
      </c>
      <c r="K135" s="91"/>
      <c r="L135" s="22">
        <f t="shared" ref="L135:L137" si="13">J135/H135*100</f>
        <v>100</v>
      </c>
      <c r="M135" s="11"/>
      <c r="N135" s="9"/>
    </row>
    <row r="136" spans="2:14">
      <c r="B136" s="42"/>
      <c r="C136" s="43"/>
      <c r="D136" s="44"/>
      <c r="E136" s="77" t="s">
        <v>68</v>
      </c>
      <c r="F136" s="77"/>
      <c r="G136" s="77"/>
      <c r="H136" s="91">
        <v>15.4</v>
      </c>
      <c r="I136" s="91"/>
      <c r="J136" s="91">
        <v>15.4</v>
      </c>
      <c r="K136" s="91"/>
      <c r="L136" s="22">
        <f t="shared" si="13"/>
        <v>100</v>
      </c>
      <c r="N136" s="9"/>
    </row>
    <row r="137" spans="2:14">
      <c r="B137" s="42"/>
      <c r="C137" s="43"/>
      <c r="D137" s="44"/>
      <c r="E137" s="15" t="s">
        <v>67</v>
      </c>
      <c r="F137" s="15"/>
      <c r="G137" s="15"/>
      <c r="H137" s="91">
        <v>473.5</v>
      </c>
      <c r="I137" s="91"/>
      <c r="J137" s="91">
        <v>473.5</v>
      </c>
      <c r="K137" s="91"/>
      <c r="L137" s="22">
        <f t="shared" si="13"/>
        <v>100</v>
      </c>
      <c r="N137" s="9"/>
    </row>
    <row r="138" spans="2:14" ht="60" customHeight="1">
      <c r="B138" s="45"/>
      <c r="C138" s="46"/>
      <c r="D138" s="47"/>
      <c r="E138" s="74" t="s">
        <v>4</v>
      </c>
      <c r="F138" s="74"/>
      <c r="G138" s="14"/>
      <c r="H138" s="89">
        <f>SUM(H134:H137)</f>
        <v>71889.399999999994</v>
      </c>
      <c r="I138" s="89"/>
      <c r="J138" s="90">
        <f>SUM(J134:J137)</f>
        <v>71888.7</v>
      </c>
      <c r="K138" s="90"/>
      <c r="L138" s="23">
        <f>J138/H138*100</f>
        <v>99.999026282038812</v>
      </c>
      <c r="M138" s="4"/>
      <c r="N138" s="9"/>
    </row>
    <row r="139" spans="2:14" ht="28.5" customHeight="1"/>
    <row r="140" spans="2:14">
      <c r="B140" s="25" t="s">
        <v>8</v>
      </c>
      <c r="C140" s="26"/>
      <c r="D140" s="27"/>
      <c r="E140" s="31" t="s">
        <v>0</v>
      </c>
      <c r="F140" s="32"/>
      <c r="G140" s="33"/>
      <c r="H140" s="31" t="s">
        <v>1</v>
      </c>
      <c r="I140" s="33"/>
      <c r="J140" s="31" t="s">
        <v>2</v>
      </c>
      <c r="K140" s="33"/>
      <c r="L140" s="31" t="s">
        <v>3</v>
      </c>
      <c r="M140" s="33"/>
    </row>
    <row r="141" spans="2:14">
      <c r="B141" s="28"/>
      <c r="C141" s="29"/>
      <c r="D141" s="30"/>
      <c r="E141" s="34"/>
      <c r="F141" s="35"/>
      <c r="G141" s="36"/>
      <c r="H141" s="37"/>
      <c r="I141" s="36"/>
      <c r="J141" s="37"/>
      <c r="K141" s="38"/>
      <c r="L141" s="37"/>
      <c r="M141" s="38"/>
    </row>
    <row r="142" spans="2:14">
      <c r="B142" s="39" t="s">
        <v>72</v>
      </c>
      <c r="C142" s="40"/>
      <c r="D142" s="41"/>
      <c r="E142" s="48" t="s">
        <v>73</v>
      </c>
      <c r="F142" s="49"/>
      <c r="G142" s="50"/>
      <c r="H142" s="51">
        <v>161</v>
      </c>
      <c r="I142" s="52"/>
      <c r="J142" s="51">
        <v>0</v>
      </c>
      <c r="K142" s="52"/>
      <c r="L142" s="20">
        <v>0</v>
      </c>
      <c r="M142" s="24"/>
    </row>
    <row r="143" spans="2:14">
      <c r="B143" s="42"/>
      <c r="C143" s="43"/>
      <c r="D143" s="44"/>
      <c r="E143" s="53"/>
      <c r="F143" s="54"/>
      <c r="G143" s="55"/>
      <c r="H143" s="56"/>
      <c r="I143" s="57"/>
      <c r="J143" s="56"/>
      <c r="K143" s="57"/>
      <c r="L143" s="21"/>
      <c r="M143" s="1"/>
    </row>
    <row r="144" spans="2:14" ht="69" customHeight="1">
      <c r="B144" s="45"/>
      <c r="C144" s="46"/>
      <c r="D144" s="47"/>
      <c r="E144" s="58" t="s">
        <v>4</v>
      </c>
      <c r="F144" s="59"/>
      <c r="G144" s="5"/>
      <c r="H144" s="60">
        <f>H142</f>
        <v>161</v>
      </c>
      <c r="I144" s="61"/>
      <c r="J144" s="62">
        <f>SUM(J142:J143)</f>
        <v>0</v>
      </c>
      <c r="K144" s="63"/>
      <c r="L144" s="19">
        <f t="shared" ref="L144" si="14">J144/H144*100</f>
        <v>0</v>
      </c>
      <c r="M144" s="5"/>
    </row>
    <row r="146" spans="2:22">
      <c r="B146" s="6"/>
    </row>
    <row r="150" spans="2:22">
      <c r="H150" s="8"/>
    </row>
    <row r="152" spans="2:22">
      <c r="V152" t="s">
        <v>12</v>
      </c>
    </row>
  </sheetData>
  <mergeCells count="285">
    <mergeCell ref="J32:K32"/>
    <mergeCell ref="J33:K33"/>
    <mergeCell ref="J34:K34"/>
    <mergeCell ref="E32:G32"/>
    <mergeCell ref="B39:M43"/>
    <mergeCell ref="L88:M89"/>
    <mergeCell ref="H51:I51"/>
    <mergeCell ref="H33:I33"/>
    <mergeCell ref="E49:G49"/>
    <mergeCell ref="E36:G36"/>
    <mergeCell ref="J36:K36"/>
    <mergeCell ref="H36:I36"/>
    <mergeCell ref="J82:K82"/>
    <mergeCell ref="L60:M61"/>
    <mergeCell ref="J49:K49"/>
    <mergeCell ref="J46:K46"/>
    <mergeCell ref="J52:K52"/>
    <mergeCell ref="H37:I37"/>
    <mergeCell ref="B76:D82"/>
    <mergeCell ref="B69:M71"/>
    <mergeCell ref="H53:I53"/>
    <mergeCell ref="H68:I68"/>
    <mergeCell ref="B74:D75"/>
    <mergeCell ref="B54:M59"/>
    <mergeCell ref="H18:I18"/>
    <mergeCell ref="J18:K18"/>
    <mergeCell ref="E18:G18"/>
    <mergeCell ref="E79:G79"/>
    <mergeCell ref="H79:I79"/>
    <mergeCell ref="J79:K79"/>
    <mergeCell ref="H66:I66"/>
    <mergeCell ref="H67:I67"/>
    <mergeCell ref="J66:K66"/>
    <mergeCell ref="J67:K67"/>
    <mergeCell ref="H48:I48"/>
    <mergeCell ref="J48:K48"/>
    <mergeCell ref="E48:G48"/>
    <mergeCell ref="H50:I50"/>
    <mergeCell ref="J50:K50"/>
    <mergeCell ref="E50:G50"/>
    <mergeCell ref="E76:G76"/>
    <mergeCell ref="J68:K68"/>
    <mergeCell ref="E33:G33"/>
    <mergeCell ref="E34:G34"/>
    <mergeCell ref="E44:G45"/>
    <mergeCell ref="H44:I45"/>
    <mergeCell ref="E38:F38"/>
    <mergeCell ref="J53:K53"/>
    <mergeCell ref="E95:G95"/>
    <mergeCell ref="E92:G92"/>
    <mergeCell ref="E90:G90"/>
    <mergeCell ref="H82:I82"/>
    <mergeCell ref="J76:K76"/>
    <mergeCell ref="J77:K77"/>
    <mergeCell ref="E80:G80"/>
    <mergeCell ref="J80:K80"/>
    <mergeCell ref="H80:I80"/>
    <mergeCell ref="E78:G78"/>
    <mergeCell ref="E81:G81"/>
    <mergeCell ref="H81:I81"/>
    <mergeCell ref="J81:K81"/>
    <mergeCell ref="H78:I78"/>
    <mergeCell ref="H77:I77"/>
    <mergeCell ref="E82:F82"/>
    <mergeCell ref="E77:F77"/>
    <mergeCell ref="E74:G75"/>
    <mergeCell ref="H74:I75"/>
    <mergeCell ref="J74:K75"/>
    <mergeCell ref="B60:D61"/>
    <mergeCell ref="E60:G61"/>
    <mergeCell ref="B62:D68"/>
    <mergeCell ref="J65:K65"/>
    <mergeCell ref="L74:M75"/>
    <mergeCell ref="J78:K78"/>
    <mergeCell ref="H76:I76"/>
    <mergeCell ref="E68:F68"/>
    <mergeCell ref="H60:I61"/>
    <mergeCell ref="J60:K61"/>
    <mergeCell ref="J62:K62"/>
    <mergeCell ref="J63:K63"/>
    <mergeCell ref="J64:K64"/>
    <mergeCell ref="E62:G62"/>
    <mergeCell ref="E63:G63"/>
    <mergeCell ref="E64:G64"/>
    <mergeCell ref="L44:M45"/>
    <mergeCell ref="B90:D96"/>
    <mergeCell ref="B83:M86"/>
    <mergeCell ref="E14:G15"/>
    <mergeCell ref="H14:I15"/>
    <mergeCell ref="J14:K15"/>
    <mergeCell ref="L14:M15"/>
    <mergeCell ref="J30:K30"/>
    <mergeCell ref="E51:G51"/>
    <mergeCell ref="J51:K51"/>
    <mergeCell ref="E31:G31"/>
    <mergeCell ref="J31:K31"/>
    <mergeCell ref="E47:G47"/>
    <mergeCell ref="J47:K47"/>
    <mergeCell ref="E35:G35"/>
    <mergeCell ref="J35:K35"/>
    <mergeCell ref="E46:G46"/>
    <mergeCell ref="E37:G37"/>
    <mergeCell ref="J37:K37"/>
    <mergeCell ref="J38:K38"/>
    <mergeCell ref="J44:K45"/>
    <mergeCell ref="E30:G30"/>
    <mergeCell ref="H30:I30"/>
    <mergeCell ref="H38:I38"/>
    <mergeCell ref="L100:M101"/>
    <mergeCell ref="B97:M99"/>
    <mergeCell ref="H90:I90"/>
    <mergeCell ref="H91:I91"/>
    <mergeCell ref="B88:D89"/>
    <mergeCell ref="J90:K90"/>
    <mergeCell ref="E91:G91"/>
    <mergeCell ref="J91:K91"/>
    <mergeCell ref="E88:G89"/>
    <mergeCell ref="H88:I89"/>
    <mergeCell ref="J88:K89"/>
    <mergeCell ref="J95:K95"/>
    <mergeCell ref="J96:K96"/>
    <mergeCell ref="E94:G94"/>
    <mergeCell ref="J94:K94"/>
    <mergeCell ref="H94:I94"/>
    <mergeCell ref="H95:I95"/>
    <mergeCell ref="H96:I96"/>
    <mergeCell ref="J92:K92"/>
    <mergeCell ref="E93:G93"/>
    <mergeCell ref="J93:K93"/>
    <mergeCell ref="H93:I93"/>
    <mergeCell ref="H92:I92"/>
    <mergeCell ref="E96:F96"/>
    <mergeCell ref="E17:G17"/>
    <mergeCell ref="J17:K17"/>
    <mergeCell ref="H22:I22"/>
    <mergeCell ref="E21:G21"/>
    <mergeCell ref="J21:K21"/>
    <mergeCell ref="J20:K20"/>
    <mergeCell ref="E20:G20"/>
    <mergeCell ref="B100:D101"/>
    <mergeCell ref="E100:G101"/>
    <mergeCell ref="H100:I101"/>
    <mergeCell ref="J100:K101"/>
    <mergeCell ref="H34:I34"/>
    <mergeCell ref="H52:I52"/>
    <mergeCell ref="H62:I62"/>
    <mergeCell ref="H63:I63"/>
    <mergeCell ref="H64:I64"/>
    <mergeCell ref="H65:I65"/>
    <mergeCell ref="H46:I46"/>
    <mergeCell ref="H47:I47"/>
    <mergeCell ref="H49:I49"/>
    <mergeCell ref="H31:I31"/>
    <mergeCell ref="H35:I35"/>
    <mergeCell ref="E52:G52"/>
    <mergeCell ref="E53:F53"/>
    <mergeCell ref="E107:G107"/>
    <mergeCell ref="H107:I107"/>
    <mergeCell ref="J107:K107"/>
    <mergeCell ref="E108:G108"/>
    <mergeCell ref="H108:I108"/>
    <mergeCell ref="J108:K108"/>
    <mergeCell ref="E105:G105"/>
    <mergeCell ref="H105:I105"/>
    <mergeCell ref="J105:K105"/>
    <mergeCell ref="E106:G106"/>
    <mergeCell ref="H106:I106"/>
    <mergeCell ref="J106:K106"/>
    <mergeCell ref="E119:G119"/>
    <mergeCell ref="H119:I119"/>
    <mergeCell ref="J119:K119"/>
    <mergeCell ref="E132:G133"/>
    <mergeCell ref="H132:I133"/>
    <mergeCell ref="J132:K133"/>
    <mergeCell ref="H129:I129"/>
    <mergeCell ref="J129:K129"/>
    <mergeCell ref="E128:G128"/>
    <mergeCell ref="H128:I128"/>
    <mergeCell ref="J128:K128"/>
    <mergeCell ref="E122:F122"/>
    <mergeCell ref="H138:I138"/>
    <mergeCell ref="J138:K138"/>
    <mergeCell ref="B130:L131"/>
    <mergeCell ref="E136:G136"/>
    <mergeCell ref="H136:I136"/>
    <mergeCell ref="J136:K136"/>
    <mergeCell ref="L132:M133"/>
    <mergeCell ref="B134:D138"/>
    <mergeCell ref="E134:G134"/>
    <mergeCell ref="H134:I134"/>
    <mergeCell ref="J134:K134"/>
    <mergeCell ref="E135:G135"/>
    <mergeCell ref="E138:F138"/>
    <mergeCell ref="H135:I135"/>
    <mergeCell ref="J135:K135"/>
    <mergeCell ref="B132:D133"/>
    <mergeCell ref="H137:I137"/>
    <mergeCell ref="J137:K137"/>
    <mergeCell ref="H127:I127"/>
    <mergeCell ref="J127:K127"/>
    <mergeCell ref="E129:F129"/>
    <mergeCell ref="J2:L2"/>
    <mergeCell ref="E3:L3"/>
    <mergeCell ref="E4:L4"/>
    <mergeCell ref="H20:I20"/>
    <mergeCell ref="H21:I21"/>
    <mergeCell ref="H32:I32"/>
    <mergeCell ref="B123:M124"/>
    <mergeCell ref="L125:M126"/>
    <mergeCell ref="H120:I120"/>
    <mergeCell ref="H121:I121"/>
    <mergeCell ref="B127:D129"/>
    <mergeCell ref="E127:G127"/>
    <mergeCell ref="E109:F109"/>
    <mergeCell ref="H109:I109"/>
    <mergeCell ref="J109:K109"/>
    <mergeCell ref="B110:M111"/>
    <mergeCell ref="B102:D109"/>
    <mergeCell ref="E102:G104"/>
    <mergeCell ref="H102:I104"/>
    <mergeCell ref="J102:K104"/>
    <mergeCell ref="L102:M104"/>
    <mergeCell ref="B114:D115"/>
    <mergeCell ref="E114:G115"/>
    <mergeCell ref="H114:I115"/>
    <mergeCell ref="J114:K115"/>
    <mergeCell ref="L114:M115"/>
    <mergeCell ref="B112:M113"/>
    <mergeCell ref="B125:D126"/>
    <mergeCell ref="E125:G126"/>
    <mergeCell ref="H125:I126"/>
    <mergeCell ref="J125:K126"/>
    <mergeCell ref="H122:I122"/>
    <mergeCell ref="J122:K122"/>
    <mergeCell ref="E118:G118"/>
    <mergeCell ref="B116:D122"/>
    <mergeCell ref="E116:G116"/>
    <mergeCell ref="H116:I116"/>
    <mergeCell ref="J116:K116"/>
    <mergeCell ref="E117:G117"/>
    <mergeCell ref="H117:I117"/>
    <mergeCell ref="J117:K117"/>
    <mergeCell ref="H118:I118"/>
    <mergeCell ref="J118:K118"/>
    <mergeCell ref="J120:K120"/>
    <mergeCell ref="J121:K121"/>
    <mergeCell ref="O76:Q86"/>
    <mergeCell ref="B7:M10"/>
    <mergeCell ref="B30:D38"/>
    <mergeCell ref="B44:D45"/>
    <mergeCell ref="B46:D53"/>
    <mergeCell ref="F12:M12"/>
    <mergeCell ref="F13:M13"/>
    <mergeCell ref="H19:I19"/>
    <mergeCell ref="E22:F22"/>
    <mergeCell ref="B23:M27"/>
    <mergeCell ref="E28:G29"/>
    <mergeCell ref="H28:I29"/>
    <mergeCell ref="J28:K29"/>
    <mergeCell ref="L28:M29"/>
    <mergeCell ref="J22:K22"/>
    <mergeCell ref="B14:D15"/>
    <mergeCell ref="B16:D22"/>
    <mergeCell ref="B28:D29"/>
    <mergeCell ref="J16:K16"/>
    <mergeCell ref="J19:K19"/>
    <mergeCell ref="E19:G19"/>
    <mergeCell ref="H16:I16"/>
    <mergeCell ref="H17:I17"/>
    <mergeCell ref="E16:G16"/>
    <mergeCell ref="B140:D141"/>
    <mergeCell ref="E140:G141"/>
    <mergeCell ref="H140:I141"/>
    <mergeCell ref="J140:K141"/>
    <mergeCell ref="L140:M141"/>
    <mergeCell ref="B142:D144"/>
    <mergeCell ref="E142:G142"/>
    <mergeCell ref="H142:I142"/>
    <mergeCell ref="J142:K142"/>
    <mergeCell ref="E143:G143"/>
    <mergeCell ref="H143:I143"/>
    <mergeCell ref="J143:K143"/>
    <mergeCell ref="E144:F144"/>
    <mergeCell ref="H144:I144"/>
    <mergeCell ref="J144:K144"/>
  </mergeCells>
  <phoneticPr fontId="0" type="noConversion"/>
  <pageMargins left="0.71" right="0.16" top="0.48" bottom="0.21" header="0.48" footer="0.22"/>
  <pageSetup paperSize="9" scale="81" orientation="portrait" verticalDpi="0" r:id="rId1"/>
  <headerFooter alignWithMargins="0"/>
  <rowBreaks count="1" manualBreakCount="1">
    <brk id="82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2017-03-30T08:54:56Z</cp:lastPrinted>
  <dcterms:created xsi:type="dcterms:W3CDTF">2011-02-08T05:58:13Z</dcterms:created>
  <dcterms:modified xsi:type="dcterms:W3CDTF">2017-04-28T06:03:22Z</dcterms:modified>
</cp:coreProperties>
</file>